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سال 1403\جلسه کمیسیون مناقصه 1403\1جلسه مناقصه و پیش فراخوان 28-1-1403\1اسناد 28-1-1403\معاونت بهداشتی\مرکز هواپیمایی\سایت مرکز هواپیمایی غرب\"/>
    </mc:Choice>
  </mc:AlternateContent>
  <bookViews>
    <workbookView xWindow="0" yWindow="0" windowWidth="24000" windowHeight="9000"/>
  </bookViews>
  <sheets>
    <sheet name="فرم پیشنهاد قیمت " sheetId="2" r:id="rId1"/>
  </sheets>
  <definedNames>
    <definedName name="_xlnm.Print_Area" localSheetId="0">'فرم پیشنهاد قیمت '!$A$1:$I$26</definedName>
  </definedNames>
  <calcPr calcId="162913"/>
</workbook>
</file>

<file path=xl/calcChain.xml><?xml version="1.0" encoding="utf-8"?>
<calcChain xmlns="http://schemas.openxmlformats.org/spreadsheetml/2006/main">
  <c r="F18" i="2" l="1"/>
  <c r="D10" i="2"/>
  <c r="D9" i="2" l="1"/>
  <c r="D5" i="2"/>
  <c r="D8" i="2" l="1"/>
  <c r="D7" i="2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<sst xmlns="http://schemas.openxmlformats.org/spreadsheetml/2006/main" count="38" uniqueCount="37">
  <si>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</si>
  <si>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</si>
  <si>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</si>
  <si>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</si>
  <si>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</si>
  <si>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</si>
  <si>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</si>
  <si>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</si>
  <si>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</si>
  <si>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</si>
  <si>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</si>
  <si>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</si>
  <si>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</si>
  <si>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</si>
  <si>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</si>
  <si>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</si>
  <si>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</si>
  <si>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</si>
  <si>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</si>
  <si>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</si>
  <si>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</si>
  <si>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روانشناس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</si>
  <si>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</si>
  <si>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</si>
  <si>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</si>
  <si>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</si>
  <si>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</si>
  <si>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</si>
  <si>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مبلغ ماهانه حق الزحمه پیمانکار جهت 10 نفر به عدد................................................ ریال/ (به حروف)............................................................... ( ریال )</t>
  </si>
  <si>
    <t>ب) مبلغ سالانه حق الزحمه پیمانکار جهت 10 نفر به عدد........................................ ریال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</si>
  <si>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</si>
  <si>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r>
      <t xml:space="preserve">حقوق ثابت طبق طبقه بندی مشاغل </t>
    </r>
    <r>
      <rPr>
        <b/>
        <u/>
        <sz val="24"/>
        <color theme="1"/>
        <rFont val="B Titr"/>
        <charset val="178"/>
      </rPr>
      <t>و سایر</t>
    </r>
    <r>
      <rPr>
        <b/>
        <sz val="24"/>
        <color theme="1"/>
        <rFont val="B Titr"/>
        <charset val="178"/>
      </rPr>
      <t xml:space="preserve"> - ماهانه</t>
    </r>
  </si>
  <si>
    <t>آب،برق،گاز،تلفن،اینترنت و لوازم مصرفی</t>
  </si>
  <si>
    <t>هزینه های جاری در شیفت صبح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</si>
  <si>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  </r>
    <r>
      <rPr>
        <u/>
        <sz val="24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</si>
  <si>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قابل پرداخت نخواهد بود.</t>
  </si>
  <si>
    <t xml:space="preserve"> مرکز خدمات جامع سلامت شهرک هواپیمایی و پایگاه سلامت ضمیمه تحت پوشش  - مرکزبهداشت  غرب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</si>
</sst>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u/>
      <sz val="24"/>
      <color theme="1"/>
      <name val="B Titr"/>
      <charset val="178"/>
    </font>
    <font>
      <sz val="24"/>
      <color theme="1"/>
      <name val="B Titr"/>
      <charset val="178"/>
    </font>
    <font>
      <u/>
      <sz val="24"/>
      <color rgb="FFFF0000"/>
      <name val="B Titr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zoomScale="30" zoomScaleNormal="50" zoomScaleSheetLayoutView="30" workbookViewId="0">
      <selection activeCell="A2" sqref="A2:I2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74" t="s">
        <v>12</v>
      </c>
      <c r="B1" s="74"/>
      <c r="C1" s="74"/>
      <c r="D1" s="74"/>
      <c r="E1" s="74"/>
      <c r="F1" s="74"/>
      <c r="G1" s="74"/>
      <c r="H1" s="74"/>
      <c r="I1" s="74"/>
    </row>
    <row r="2" spans="1:9" ht="100.5" customHeight="1" x14ac:dyDescent="0.25">
      <c r="A2" s="75" t="s">
        <v>36</v>
      </c>
      <c r="B2" s="75"/>
      <c r="C2" s="75"/>
      <c r="D2" s="75"/>
      <c r="E2" s="75"/>
      <c r="F2" s="75"/>
      <c r="G2" s="75"/>
      <c r="H2" s="75"/>
      <c r="I2" s="75"/>
    </row>
    <row r="3" spans="1:9" ht="70.150000000000006" customHeight="1" x14ac:dyDescent="0.25">
      <c r="A3" s="76" t="s">
        <v>3</v>
      </c>
      <c r="B3" s="76" t="s">
        <v>3</v>
      </c>
      <c r="C3" s="90" t="s">
        <v>9</v>
      </c>
      <c r="D3" s="92" t="s">
        <v>31</v>
      </c>
      <c r="E3" s="93"/>
      <c r="F3" s="77" t="s">
        <v>4</v>
      </c>
      <c r="G3" s="77"/>
      <c r="H3" s="77"/>
      <c r="I3" s="77"/>
    </row>
    <row r="4" spans="1:9" ht="5.25" customHeight="1" x14ac:dyDescent="0.25">
      <c r="A4" s="76"/>
      <c r="B4" s="76"/>
      <c r="C4" s="91"/>
      <c r="D4" s="94"/>
      <c r="E4" s="95"/>
      <c r="F4" s="78" t="s">
        <v>30</v>
      </c>
      <c r="G4" s="79"/>
      <c r="H4" s="79"/>
      <c r="I4" s="80"/>
    </row>
    <row r="5" spans="1:9" ht="70.150000000000006" customHeight="1" x14ac:dyDescent="0.25">
      <c r="A5" s="87" t="s">
        <v>25</v>
      </c>
      <c r="B5" s="96" t="s">
        <v>0</v>
      </c>
      <c r="C5" s="96">
        <v>2</v>
      </c>
      <c r="D5" s="30">
        <f>(C5*256392175)</f>
        <v>512784350</v>
      </c>
      <c r="E5" s="31"/>
      <c r="F5" s="81"/>
      <c r="G5" s="82"/>
      <c r="H5" s="82"/>
      <c r="I5" s="83"/>
    </row>
    <row r="6" spans="1:9" ht="6" customHeight="1" x14ac:dyDescent="0.25">
      <c r="A6" s="88"/>
      <c r="B6" s="97"/>
      <c r="C6" s="97"/>
      <c r="D6" s="34"/>
      <c r="E6" s="35"/>
      <c r="F6" s="81"/>
      <c r="G6" s="82"/>
      <c r="H6" s="82"/>
      <c r="I6" s="83"/>
    </row>
    <row r="7" spans="1:9" ht="70.150000000000006" customHeight="1" x14ac:dyDescent="0.25">
      <c r="A7" s="88"/>
      <c r="B7" s="3" t="s">
        <v>1</v>
      </c>
      <c r="C7" s="3">
        <v>1</v>
      </c>
      <c r="D7" s="28">
        <f>(C7*134973374)</f>
        <v>134973374</v>
      </c>
      <c r="E7" s="29"/>
      <c r="F7" s="84"/>
      <c r="G7" s="85"/>
      <c r="H7" s="85"/>
      <c r="I7" s="86"/>
    </row>
    <row r="8" spans="1:9" ht="70.150000000000006" customHeight="1" x14ac:dyDescent="0.25">
      <c r="A8" s="88"/>
      <c r="B8" s="3" t="s">
        <v>21</v>
      </c>
      <c r="C8" s="3">
        <v>1</v>
      </c>
      <c r="D8" s="28">
        <f>(C8*134973374)</f>
        <v>134973374</v>
      </c>
      <c r="E8" s="29"/>
      <c r="F8" s="42" t="s">
        <v>35</v>
      </c>
      <c r="G8" s="43"/>
      <c r="H8" s="43"/>
      <c r="I8" s="44"/>
    </row>
    <row r="9" spans="1:9" ht="70.150000000000006" customHeight="1" x14ac:dyDescent="0.25">
      <c r="A9" s="88"/>
      <c r="B9" s="3" t="s">
        <v>2</v>
      </c>
      <c r="C9" s="3">
        <v>6</v>
      </c>
      <c r="D9" s="28">
        <f>(C9*134973374)</f>
        <v>809840244</v>
      </c>
      <c r="E9" s="29"/>
      <c r="F9" s="45"/>
      <c r="G9" s="46"/>
      <c r="H9" s="46"/>
      <c r="I9" s="47"/>
    </row>
    <row r="10" spans="1:9" ht="54.75" customHeight="1" x14ac:dyDescent="0.25">
      <c r="A10" s="89"/>
      <c r="B10" s="4" t="s">
        <v>11</v>
      </c>
      <c r="C10" s="3">
        <f>SUM(C5:C9)</f>
        <v>10</v>
      </c>
      <c r="D10" s="28">
        <f>SUM(D5:E9)</f>
        <v>1592571342</v>
      </c>
      <c r="E10" s="29"/>
      <c r="F10" s="45"/>
      <c r="G10" s="46"/>
      <c r="H10" s="46"/>
      <c r="I10" s="47"/>
    </row>
    <row r="11" spans="1:9" ht="70.150000000000006" customHeight="1" x14ac:dyDescent="0.25">
      <c r="A11" s="64" t="s">
        <v>33</v>
      </c>
      <c r="B11" s="51" t="s">
        <v>5</v>
      </c>
      <c r="C11" s="53"/>
      <c r="D11" s="66" t="s">
        <v>19</v>
      </c>
      <c r="E11" s="67"/>
      <c r="F11" s="45"/>
      <c r="G11" s="46"/>
      <c r="H11" s="46"/>
      <c r="I11" s="47"/>
    </row>
    <row r="12" spans="1:9" ht="81.75" customHeight="1" x14ac:dyDescent="0.25">
      <c r="A12" s="65"/>
      <c r="B12" s="69" t="s">
        <v>32</v>
      </c>
      <c r="C12" s="69"/>
      <c r="D12" s="30">
        <v>279594100</v>
      </c>
      <c r="E12" s="31"/>
      <c r="F12" s="45"/>
      <c r="G12" s="46"/>
      <c r="H12" s="46"/>
      <c r="I12" s="47"/>
    </row>
    <row r="13" spans="1:9" ht="47.25" customHeight="1" x14ac:dyDescent="0.25">
      <c r="A13" s="65"/>
      <c r="B13" s="69" t="s">
        <v>6</v>
      </c>
      <c r="C13" s="69"/>
      <c r="D13" s="32"/>
      <c r="E13" s="33"/>
      <c r="F13" s="45"/>
      <c r="G13" s="46"/>
      <c r="H13" s="46"/>
      <c r="I13" s="47"/>
    </row>
    <row r="14" spans="1:9" ht="39.75" customHeight="1" x14ac:dyDescent="0.25">
      <c r="A14" s="65"/>
      <c r="B14" s="70" t="s">
        <v>10</v>
      </c>
      <c r="C14" s="71"/>
      <c r="D14" s="34"/>
      <c r="E14" s="35"/>
      <c r="F14" s="45"/>
      <c r="G14" s="46"/>
      <c r="H14" s="46"/>
      <c r="I14" s="47"/>
    </row>
    <row r="15" spans="1:9" ht="120" hidden="1" customHeight="1" x14ac:dyDescent="0.25">
      <c r="A15" s="65"/>
      <c r="B15" s="72"/>
      <c r="C15" s="73"/>
      <c r="D15" s="28"/>
      <c r="E15" s="29"/>
      <c r="F15" s="48"/>
      <c r="G15" s="49"/>
      <c r="H15" s="49"/>
      <c r="I15" s="50"/>
    </row>
    <row r="16" spans="1:9" ht="69.75" customHeight="1" x14ac:dyDescent="0.25">
      <c r="A16" s="68" t="s">
        <v>7</v>
      </c>
      <c r="B16" s="51" t="s">
        <v>20</v>
      </c>
      <c r="C16" s="52"/>
      <c r="D16" s="52"/>
      <c r="E16" s="53"/>
      <c r="F16" s="55" t="s">
        <v>34</v>
      </c>
      <c r="G16" s="56"/>
      <c r="H16" s="56"/>
      <c r="I16" s="57"/>
    </row>
    <row r="17" spans="1:15" ht="119.25" customHeight="1" x14ac:dyDescent="0.25">
      <c r="A17" s="68"/>
      <c r="B17" s="28">
        <v>800000000</v>
      </c>
      <c r="C17" s="54"/>
      <c r="D17" s="54"/>
      <c r="E17" s="29"/>
      <c r="F17" s="58"/>
      <c r="G17" s="59"/>
      <c r="H17" s="59"/>
      <c r="I17" s="60"/>
    </row>
    <row r="18" spans="1:15" ht="60" customHeight="1" x14ac:dyDescent="0.25">
      <c r="A18" s="61" t="s">
        <v>23</v>
      </c>
      <c r="B18" s="61"/>
      <c r="C18" s="61"/>
      <c r="D18" s="61"/>
      <c r="E18" s="61"/>
      <c r="F18" s="62">
        <f>D10+E10+D12+B17</f>
        <v>2672165442</v>
      </c>
      <c r="G18" s="62"/>
      <c r="H18" s="62"/>
      <c r="I18" s="62"/>
      <c r="L18" s="5"/>
    </row>
    <row r="19" spans="1:15" ht="70.150000000000006" customHeight="1" x14ac:dyDescent="0.25">
      <c r="A19" s="61" t="s">
        <v>24</v>
      </c>
      <c r="B19" s="61"/>
      <c r="C19" s="61"/>
      <c r="D19" s="61"/>
      <c r="E19" s="61"/>
      <c r="F19" s="63">
        <f>F18*12</f>
        <v>32065985304</v>
      </c>
      <c r="G19" s="63"/>
      <c r="H19" s="63"/>
      <c r="I19" s="63"/>
    </row>
    <row r="20" spans="1:15" ht="105.75" customHeight="1" x14ac:dyDescent="0.25">
      <c r="A20" s="15" t="s">
        <v>22</v>
      </c>
      <c r="B20" s="16"/>
      <c r="C20" s="16"/>
      <c r="D20" s="16"/>
      <c r="E20" s="16"/>
      <c r="F20" s="16"/>
      <c r="G20" s="16"/>
      <c r="H20" s="16"/>
      <c r="I20" s="17"/>
    </row>
    <row r="21" spans="1:15" ht="105.75" customHeight="1" x14ac:dyDescent="0.25">
      <c r="A21" s="18" t="s">
        <v>28</v>
      </c>
      <c r="B21" s="19"/>
      <c r="C21" s="19"/>
      <c r="D21" s="19"/>
      <c r="E21" s="19"/>
      <c r="F21" s="19"/>
      <c r="G21" s="19"/>
      <c r="H21" s="19"/>
      <c r="I21" s="20"/>
    </row>
    <row r="22" spans="1:15" ht="105.75" customHeight="1" x14ac:dyDescent="0.25">
      <c r="A22" s="24" t="s">
        <v>29</v>
      </c>
      <c r="B22" s="25"/>
      <c r="C22" s="25"/>
      <c r="D22" s="25"/>
      <c r="E22" s="26"/>
      <c r="F22" s="27" t="s">
        <v>26</v>
      </c>
      <c r="G22" s="27"/>
      <c r="H22" s="27"/>
      <c r="I22" s="27"/>
    </row>
    <row r="23" spans="1:15" s="7" customFormat="1" ht="105.75" customHeight="1" x14ac:dyDescent="0.25">
      <c r="A23" s="21" t="s">
        <v>27</v>
      </c>
      <c r="B23" s="22"/>
      <c r="C23" s="22"/>
      <c r="D23" s="22"/>
      <c r="E23" s="22"/>
      <c r="F23" s="22"/>
      <c r="G23" s="22"/>
      <c r="H23" s="22"/>
      <c r="I23" s="23"/>
      <c r="J23" s="6"/>
      <c r="K23" s="6"/>
      <c r="L23" s="6"/>
      <c r="M23" s="6"/>
      <c r="N23" s="6"/>
      <c r="O23" s="6"/>
    </row>
    <row r="24" spans="1:15" ht="85.5" customHeight="1" thickBot="1" x14ac:dyDescent="0.3">
      <c r="A24" s="36" t="s">
        <v>8</v>
      </c>
      <c r="B24" s="37"/>
      <c r="C24" s="37"/>
      <c r="D24" s="37"/>
      <c r="E24" s="37"/>
      <c r="F24" s="37"/>
      <c r="G24" s="37"/>
      <c r="H24" s="37"/>
      <c r="I24" s="38"/>
    </row>
    <row r="25" spans="1:15" ht="67.5" customHeight="1" x14ac:dyDescent="0.5">
      <c r="A25" s="39" t="s">
        <v>13</v>
      </c>
      <c r="B25" s="40"/>
      <c r="C25" s="8"/>
      <c r="D25" s="40" t="s">
        <v>14</v>
      </c>
      <c r="E25" s="40"/>
      <c r="F25" s="40"/>
      <c r="G25" s="9"/>
      <c r="H25" s="9"/>
      <c r="I25" s="40" t="s">
        <v>15</v>
      </c>
      <c r="J25" s="41"/>
    </row>
    <row r="26" spans="1:15" ht="121.5" customHeight="1" thickBot="1" x14ac:dyDescent="0.55000000000000004">
      <c r="A26" s="12" t="s">
        <v>16</v>
      </c>
      <c r="B26" s="13"/>
      <c r="C26" s="10"/>
      <c r="D26" s="13" t="s">
        <v>17</v>
      </c>
      <c r="E26" s="13"/>
      <c r="F26" s="13"/>
      <c r="G26" s="11"/>
      <c r="H26" s="11"/>
      <c r="I26" s="13" t="s">
        <v>18</v>
      </c>
      <c r="J26" s="14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  <mergeCell ref="A16:A17"/>
    <mergeCell ref="B11:C11"/>
    <mergeCell ref="B12:C12"/>
    <mergeCell ref="B13:C13"/>
    <mergeCell ref="B14:C15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26:B26"/>
    <mergeCell ref="D26:F26"/>
    <mergeCell ref="I26:J26"/>
    <mergeCell ref="A20:I20"/>
    <mergeCell ref="A21:I21"/>
    <mergeCell ref="A23:I23"/>
    <mergeCell ref="A22:E22"/>
    <mergeCell ref="F22:I22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2024-03-17T11:42:31Z</cp:lastPrinted>
  <dcterms:created xsi:type="dcterms:W3CDTF">2019-08-05T04:59:36Z</dcterms:created>
  <dcterms:modified xsi:type="dcterms:W3CDTF">2024-03-18T08:10:41Z</dcterms:modified>
</cp:coreProperties>
</file>